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OŠ Rakek\Razpisna dokumentacija\sklopi_živil\"/>
    </mc:Choice>
  </mc:AlternateContent>
  <xr:revisionPtr revIDLastSave="0" documentId="13_ncr:1_{704AC6A3-5224-4A5E-8910-390EBA98E11E}" xr6:coauthVersionLast="47" xr6:coauthVersionMax="47" xr10:uidLastSave="{00000000-0000-0000-0000-000000000000}"/>
  <bookViews>
    <workbookView xWindow="820" yWindow="-110" windowWidth="37690" windowHeight="2182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3" i="1" l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12" i="1" l="1"/>
  <c r="K12" i="1" l="1"/>
  <c r="K59" i="1" l="1"/>
  <c r="J59" i="1"/>
</calcChain>
</file>

<file path=xl/sharedStrings.xml><?xml version="1.0" encoding="utf-8"?>
<sst xmlns="http://schemas.openxmlformats.org/spreadsheetml/2006/main" count="157" uniqueCount="115">
  <si>
    <t>PREDRAČUN</t>
  </si>
  <si>
    <t>Artikel</t>
  </si>
  <si>
    <t>EnM</t>
  </si>
  <si>
    <t>1.</t>
  </si>
  <si>
    <t>liter</t>
  </si>
  <si>
    <t>2.</t>
  </si>
  <si>
    <t>3.</t>
  </si>
  <si>
    <t>kom.</t>
  </si>
  <si>
    <t>7.</t>
  </si>
  <si>
    <t>8.</t>
  </si>
  <si>
    <t>9.</t>
  </si>
  <si>
    <t>10.</t>
  </si>
  <si>
    <t>13.</t>
  </si>
  <si>
    <t>kg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</si>
  <si>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</si>
  <si>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</si>
  <si>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</si>
  <si>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</si>
  <si>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</si>
  <si>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</si>
  <si>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</si>
  <si>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</si>
  <si>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</si>
  <si>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</si>
  <si>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</si>
  <si>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</si>
  <si>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</si>
  <si>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</si>
  <si>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</si>
  <si>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</si>
  <si>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</si>
  <si>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</si>
  <si>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</si>
  <si>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</si>
  <si>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</si>
  <si>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</si>
  <si>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</si>
  <si>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</si>
  <si>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PONUDBENA VREDNOST SKUPAJ</t>
  </si>
  <si>
    <t>40.</t>
  </si>
  <si>
    <t>Sladka pasterizirana  smetana, 30 do 35% m.m., brez konzervansov in aditivov,  1L</t>
  </si>
  <si>
    <t>Topljeni sir za mazanje, koščki v škatli 8/1, 140 g</t>
  </si>
  <si>
    <t>Sveže maslo porcijsko 30g</t>
  </si>
  <si>
    <t>Sladoled kremn/mlečni brez umetnih sladil z različnimi okusi, banjica, 4L</t>
  </si>
  <si>
    <t xml:space="preserve">Naročnik:  </t>
  </si>
  <si>
    <t>Ponudnik:</t>
  </si>
  <si>
    <t>Mleko trajno min. 3,2%  m.m., 1l</t>
  </si>
  <si>
    <t>Zap. štev.</t>
  </si>
  <si>
    <t>Orienta. količina</t>
  </si>
  <si>
    <t>Cena/EnM v EUR brez  DDV</t>
  </si>
  <si>
    <t>Cena/EnMv EUR z  DDV</t>
  </si>
  <si>
    <r>
      <t>Sir ementalec,</t>
    </r>
    <r>
      <rPr>
        <b/>
        <sz val="11"/>
        <color theme="1"/>
        <rFont val="Calibri"/>
        <family val="2"/>
        <charset val="238"/>
        <scheme val="minor"/>
      </rPr>
      <t xml:space="preserve"> rezan na rezine</t>
    </r>
    <r>
      <rPr>
        <sz val="11"/>
        <color theme="1"/>
        <rFont val="Calibri"/>
        <family val="2"/>
        <charset val="238"/>
        <scheme val="minor"/>
      </rPr>
      <t>, 1 kg</t>
    </r>
  </si>
  <si>
    <t>Maslo, I. kvaliteta, min. 81 % m.m., 250g</t>
  </si>
  <si>
    <t>11.</t>
  </si>
  <si>
    <t>Mlečna rezina kot Kinder Milchschnitte ali enakovredno, 30g</t>
  </si>
  <si>
    <t>Mleko brez laktoze, 1/1 l</t>
  </si>
  <si>
    <t>Sir brez laktoze Jošt ali enakovredno, min. 30 % m.m., 330 g</t>
  </si>
  <si>
    <t>4.</t>
  </si>
  <si>
    <t>5.</t>
  </si>
  <si>
    <t>6.</t>
  </si>
  <si>
    <t>12.</t>
  </si>
  <si>
    <t>14.</t>
  </si>
  <si>
    <t>25.</t>
  </si>
  <si>
    <t>41.</t>
  </si>
  <si>
    <t>42.</t>
  </si>
  <si>
    <t>43.</t>
  </si>
  <si>
    <t>44.</t>
  </si>
  <si>
    <t>45.</t>
  </si>
  <si>
    <t>Skuta,sveža, nepasirana, iz pasteriziranega mleka, 30 do 40 % m.m. v suhi snovi, 0,5 kg</t>
  </si>
  <si>
    <t>Trgovsko ime</t>
  </si>
  <si>
    <t>1. sklop živil: Mleko in mlečni izdelki</t>
  </si>
  <si>
    <t>Izdelek iz sheme kakovosti (certifikat)</t>
  </si>
  <si>
    <t>Kisla pasterizirana smetana, 18 do 25 % m.m., brez konzervansov in aditivov, 5000g</t>
  </si>
  <si>
    <t>Sir, parmezan, riban, 1 kg</t>
  </si>
  <si>
    <t>Sveži polnomastni sir v slanici, v kosu, min. 40 % m.m. v suhi snovi, pakiranje 200 do 1000 g (kvaliteta Mozzarella ali enakovredno), 1 kg</t>
  </si>
  <si>
    <t>Skuta,sveža, nepasirana, iz pasteriziranega mleka, 30 do 40 % m.m. v suhi snovi, 5 kg</t>
  </si>
  <si>
    <t>Vrednost skupaj v EUR brez DDV</t>
  </si>
  <si>
    <t>Vrednost skupaj v EUR z DDV</t>
  </si>
  <si>
    <t>Naravni jogurt iz pasteriziranega mleka (čvrsti jogurt), 3,2% m.m. 180 g</t>
  </si>
  <si>
    <t>prodajna šifra/kataloška št.</t>
  </si>
  <si>
    <t>Sadni jogurt, tekoči, 3,2-3,5 % m.m., 160 g</t>
  </si>
  <si>
    <t>Sadni jogurt, tekoči, 1,3-1,6 % m.m., 160 g</t>
  </si>
  <si>
    <t>Jogurt brez laktoze, naravni, 140 g</t>
  </si>
  <si>
    <t>Jogurt brez laktoze, sadni, 140 g</t>
  </si>
  <si>
    <t>Mleko trajno min. 3,2%  m.m., 0,2 l</t>
  </si>
  <si>
    <t>kos</t>
  </si>
  <si>
    <t>Mleko trajno čokoladno min. 3,2%  m.m., 0,2 l</t>
  </si>
  <si>
    <t>Kisla pasterizirana smetana, 18 do 25 % m.m., brez konzervansov in aditivov, 400 g</t>
  </si>
  <si>
    <t>Sir edamec, gauda v kosu, min. 30 % m.m., 2,5 kg</t>
  </si>
  <si>
    <r>
      <t xml:space="preserve">Sir gauda/edamec, </t>
    </r>
    <r>
      <rPr>
        <b/>
        <sz val="11"/>
        <rFont val="Calibri"/>
        <family val="2"/>
        <charset val="238"/>
        <scheme val="minor"/>
      </rPr>
      <t xml:space="preserve">rezan na rezine, </t>
    </r>
    <r>
      <rPr>
        <sz val="11"/>
        <rFont val="Calibri"/>
        <family val="2"/>
        <charset val="238"/>
        <scheme val="minor"/>
      </rPr>
      <t>1kg</t>
    </r>
  </si>
  <si>
    <t>Smetana za kuhanje 35% m.m. 0,5 lit</t>
  </si>
  <si>
    <t>Sadni jogurt različni okusi, tekoči 1 lit.</t>
  </si>
  <si>
    <t>Naravni jogurt, tekoči 3,2-3,5 % m.m., 1l</t>
  </si>
  <si>
    <t>Smetanov desert, različni okusi, 150 g</t>
  </si>
  <si>
    <t>Jogurt vanilija, 150 g</t>
  </si>
  <si>
    <t>Sirni namaz s papriko, 14-150 g</t>
  </si>
  <si>
    <t>Sirni namaz s šunko 14-150 g</t>
  </si>
  <si>
    <t>Sirni namaz s smetano, lonci, 2,5 -3 kg</t>
  </si>
  <si>
    <t>Mlečni puding, vanilija ali čokolada, brez umetnih barvil in konzervansov, pakiranje 125 g</t>
  </si>
  <si>
    <t>sladoled na palčki, kremni/mlečni brez umetnih sladil z različnimi okusi, 70 ml</t>
  </si>
  <si>
    <t>Sladoled na vodni osnovi, 90 ml</t>
  </si>
  <si>
    <t>Sladoled kremni/mlečni brez umetnih sladil, z različnimi okusi, kornet, 115 ml</t>
  </si>
  <si>
    <t>Sir ribani za pizzo, min. 30 % m.m., 5 kg</t>
  </si>
  <si>
    <t>lit.</t>
  </si>
  <si>
    <t>Sirni namaz s smetano, 140-150 g</t>
  </si>
  <si>
    <t>sir za žar, 250 g</t>
  </si>
  <si>
    <t>feta sir 450g</t>
  </si>
  <si>
    <t>Mleko sveže, min. 3,2 % m.m., 1 l</t>
  </si>
  <si>
    <t>46.</t>
  </si>
  <si>
    <t>Sir paniran, ploščice 800g</t>
  </si>
  <si>
    <t>Mleko trajno čokoladno min. 3,2%  m.m.,1 l</t>
  </si>
  <si>
    <t xml:space="preserve">Mleko sveže, min. 3,2 % m.m., 10 l </t>
  </si>
  <si>
    <t>47.</t>
  </si>
  <si>
    <t>Naravni  grški jogurt, 150 g (kot npr. mu athenikos)</t>
  </si>
  <si>
    <t xml:space="preserve"> Grški jogurt s podloženim sadjem, 150 g (kot npr. mu ahtenikos)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</si>
</sst>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4" fontId="2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justify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2" borderId="9" xfId="0" applyFont="1" applyFill="1" applyBorder="1" applyAlignment="1" applyProtection="1">
      <alignment horizontal="center" vertical="center" wrapText="1"/>
    </xf>
    <xf numFmtId="0" fontId="0" fillId="2" borderId="10" xfId="0" applyFont="1" applyFill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justify" vertical="center" wrapText="1"/>
      <protection locked="0"/>
    </xf>
    <xf numFmtId="0" fontId="0" fillId="0" borderId="2" xfId="0" applyFont="1" applyBorder="1" applyAlignment="1" applyProtection="1">
      <alignment horizontal="justify" vertical="center" wrapText="1"/>
      <protection locked="0"/>
    </xf>
    <xf numFmtId="0" fontId="0" fillId="0" borderId="4" xfId="0" applyFont="1" applyBorder="1" applyProtection="1">
      <protection locked="0"/>
    </xf>
    <xf numFmtId="0" fontId="0" fillId="0" borderId="5" xfId="0" applyFont="1" applyBorder="1" applyProtection="1">
      <protection locked="0"/>
    </xf>
    <xf numFmtId="44" fontId="0" fillId="0" borderId="12" xfId="2" applyFont="1" applyBorder="1" applyAlignment="1" applyProtection="1">
      <alignment horizontal="justify" vertical="center" wrapText="1"/>
      <protection locked="0"/>
    </xf>
    <xf numFmtId="44" fontId="0" fillId="0" borderId="3" xfId="2" applyFont="1" applyBorder="1" applyProtection="1">
      <protection locked="0"/>
    </xf>
    <xf numFmtId="44" fontId="0" fillId="0" borderId="11" xfId="2" applyFont="1" applyBorder="1" applyAlignment="1" applyProtection="1">
      <alignment horizontal="justify" vertical="center" wrapText="1"/>
      <protection locked="0"/>
    </xf>
    <xf numFmtId="44" fontId="0" fillId="0" borderId="2" xfId="2" applyFont="1" applyBorder="1" applyProtection="1">
      <protection locked="0"/>
    </xf>
    <xf numFmtId="44" fontId="0" fillId="0" borderId="12" xfId="2" applyFont="1" applyBorder="1" applyAlignment="1">
      <alignment horizontal="center"/>
    </xf>
    <xf numFmtId="44" fontId="0" fillId="0" borderId="7" xfId="2" applyFont="1" applyBorder="1" applyAlignment="1">
      <alignment horizontal="center"/>
    </xf>
    <xf numFmtId="0" fontId="0" fillId="0" borderId="8" xfId="0" applyFont="1" applyBorder="1" applyAlignment="1" applyProtection="1">
      <alignment horizontal="center" vertical="center" wrapText="1"/>
    </xf>
    <xf numFmtId="0" fontId="3" fillId="0" borderId="0" xfId="0" applyFont="1" applyAlignment="1">
      <alignment wrapText="1"/>
    </xf>
    <xf numFmtId="44" fontId="3" fillId="3" borderId="1" xfId="2" applyFont="1" applyFill="1" applyBorder="1" applyAlignment="1">
      <alignment horizontal="center" vertical="center" wrapText="1"/>
    </xf>
    <xf numFmtId="44" fontId="3" fillId="3" borderId="6" xfId="2" applyFont="1" applyFill="1" applyBorder="1" applyAlignment="1">
      <alignment horizontal="center" vertical="center" wrapText="1"/>
    </xf>
    <xf numFmtId="0" fontId="4" fillId="4" borderId="2" xfId="0" applyFont="1" applyFill="1" applyBorder="1" applyAlignment="1" applyProtection="1">
      <alignment horizontal="left" vertical="center" wrapText="1"/>
    </xf>
    <xf numFmtId="0" fontId="0" fillId="4" borderId="2" xfId="0" applyFont="1" applyFill="1" applyBorder="1" applyAlignment="1" applyProtection="1">
      <alignment horizontal="justify" vertical="center" wrapText="1"/>
    </xf>
    <xf numFmtId="0" fontId="4" fillId="4" borderId="2" xfId="1" applyFont="1" applyFill="1" applyBorder="1" applyAlignment="1" applyProtection="1">
      <alignment horizontal="left" vertical="center" wrapText="1"/>
    </xf>
    <xf numFmtId="0" fontId="0" fillId="4" borderId="3" xfId="0" applyFont="1" applyFill="1" applyBorder="1" applyAlignment="1" applyProtection="1">
      <alignment horizontal="justify" vertical="center" wrapText="1"/>
    </xf>
    <xf numFmtId="16" fontId="0" fillId="4" borderId="2" xfId="0" applyNumberFormat="1" applyFont="1" applyFill="1" applyBorder="1" applyAlignment="1" applyProtection="1">
      <alignment horizontal="justify" vertical="center" wrapText="1"/>
    </xf>
    <xf numFmtId="0" fontId="4" fillId="4" borderId="2" xfId="1" applyFont="1" applyFill="1" applyBorder="1" applyAlignment="1" applyProtection="1">
      <alignment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0" borderId="0" xfId="0" applyFont="1" applyProtection="1"/>
    <xf numFmtId="0" fontId="0" fillId="0" borderId="0" xfId="0" applyFont="1" applyAlignment="1" applyProtection="1">
      <alignment horizontal="justify" vertical="center" wrapText="1"/>
    </xf>
    <xf numFmtId="0" fontId="0" fillId="4" borderId="2" xfId="0" applyFont="1" applyFill="1" applyBorder="1" applyAlignment="1" applyProtection="1">
      <alignment horizontal="center" vertical="center" wrapText="1"/>
    </xf>
    <xf numFmtId="0" fontId="0" fillId="4" borderId="2" xfId="0" applyFont="1" applyFill="1" applyBorder="1" applyAlignment="1" applyProtection="1">
      <alignment horizontal="justify" vertical="center" wrapText="1"/>
      <protection locked="0"/>
    </xf>
    <xf numFmtId="44" fontId="0" fillId="4" borderId="11" xfId="2" applyFont="1" applyFill="1" applyBorder="1" applyAlignment="1" applyProtection="1">
      <alignment horizontal="justify" vertical="center" wrapText="1"/>
      <protection locked="0"/>
    </xf>
    <xf numFmtId="44" fontId="0" fillId="4" borderId="2" xfId="2" applyFont="1" applyFill="1" applyBorder="1" applyProtection="1">
      <protection locked="0"/>
    </xf>
    <xf numFmtId="0" fontId="0" fillId="4" borderId="0" xfId="0" applyFont="1" applyFill="1"/>
    <xf numFmtId="0" fontId="0" fillId="0" borderId="2" xfId="0" applyFont="1" applyBorder="1"/>
    <xf numFmtId="0" fontId="0" fillId="4" borderId="2" xfId="0" applyFont="1" applyFill="1" applyBorder="1"/>
    <xf numFmtId="0" fontId="0" fillId="0" borderId="2" xfId="0" applyFont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0" borderId="2" xfId="0" applyFont="1" applyFill="1" applyBorder="1" applyAlignment="1" applyProtection="1">
      <alignment horizontal="center" vertical="center" wrapText="1"/>
    </xf>
  </cellXfs>
  <cellStyles count="3">
    <cellStyle name="Navadno" xfId="0" builtinId="0"/>
    <cellStyle name="Normal_renata - vse-MLEKO-IN-MLECNI" xfId="1" xr:uid="{00000000-0005-0000-0000-000001000000}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3"/>
  <sheetViews>
    <sheetView tabSelected="1" topLeftCell="A49" zoomScale="85" zoomScaleNormal="85" workbookViewId="0">
      <selection activeCell="B67" sqref="B67"/>
    </sheetView>
  </sheetViews>
  <sheetFormatPr defaultColWidth="8.81640625" defaultRowHeight="14.5" x14ac:dyDescent="0.35"/>
  <cols>
    <col min="1" max="1" width="13" style="1" customWidth="1"/>
    <col min="2" max="2" width="56.54296875" style="1" customWidth="1"/>
    <col min="3" max="4" width="15.7265625" style="9" customWidth="1"/>
    <col min="5" max="5" width="16.26953125" style="1" bestFit="1" customWidth="1"/>
    <col min="6" max="6" width="16.26953125" style="36" customWidth="1"/>
    <col min="7" max="7" width="20.7265625" style="1" customWidth="1"/>
    <col min="8" max="8" width="16.7265625" style="1" bestFit="1" customWidth="1"/>
    <col min="9" max="9" width="18.7265625" style="1" customWidth="1"/>
    <col min="10" max="10" width="28.26953125" style="1" customWidth="1"/>
    <col min="11" max="11" width="26.7265625" style="1" customWidth="1"/>
    <col min="12" max="16384" width="8.81640625" style="1"/>
  </cols>
  <sheetData>
    <row r="1" spans="1:13" x14ac:dyDescent="0.35">
      <c r="A1" s="2" t="s">
        <v>0</v>
      </c>
      <c r="B1" s="25" t="s">
        <v>70</v>
      </c>
      <c r="M1" s="3"/>
    </row>
    <row r="2" spans="1:13" x14ac:dyDescent="0.35">
      <c r="A2" s="4"/>
    </row>
    <row r="3" spans="1:13" x14ac:dyDescent="0.35">
      <c r="A3" s="5" t="s">
        <v>45</v>
      </c>
      <c r="B3" s="16"/>
    </row>
    <row r="4" spans="1:13" x14ac:dyDescent="0.35">
      <c r="B4" s="17"/>
    </row>
    <row r="5" spans="1:13" x14ac:dyDescent="0.35">
      <c r="A5" s="3"/>
      <c r="B5" s="17"/>
    </row>
    <row r="7" spans="1:13" x14ac:dyDescent="0.35">
      <c r="A7" s="5" t="s">
        <v>44</v>
      </c>
    </row>
    <row r="8" spans="1:13" x14ac:dyDescent="0.35">
      <c r="A8" s="5"/>
    </row>
    <row r="9" spans="1:13" x14ac:dyDescent="0.35">
      <c r="A9" s="3"/>
    </row>
    <row r="10" spans="1:13" ht="15" thickBot="1" x14ac:dyDescent="0.4">
      <c r="A10" s="3"/>
    </row>
    <row r="11" spans="1:13" ht="29.5" thickBot="1" x14ac:dyDescent="0.4">
      <c r="A11" s="10" t="s">
        <v>47</v>
      </c>
      <c r="B11" s="11" t="s">
        <v>1</v>
      </c>
      <c r="C11" s="11" t="s">
        <v>48</v>
      </c>
      <c r="D11" s="11" t="s">
        <v>2</v>
      </c>
      <c r="E11" s="8" t="s">
        <v>69</v>
      </c>
      <c r="F11" s="11" t="s">
        <v>79</v>
      </c>
      <c r="G11" s="8" t="s">
        <v>71</v>
      </c>
      <c r="H11" s="8" t="s">
        <v>49</v>
      </c>
      <c r="I11" s="8" t="s">
        <v>50</v>
      </c>
      <c r="J11" s="34" t="s">
        <v>76</v>
      </c>
      <c r="K11" s="35" t="s">
        <v>77</v>
      </c>
    </row>
    <row r="12" spans="1:13" ht="36" customHeight="1" x14ac:dyDescent="0.35">
      <c r="A12" s="24" t="s">
        <v>3</v>
      </c>
      <c r="B12" s="31" t="s">
        <v>46</v>
      </c>
      <c r="C12" s="12">
        <v>300</v>
      </c>
      <c r="D12" s="12" t="s">
        <v>4</v>
      </c>
      <c r="E12" s="14"/>
      <c r="F12" s="14"/>
      <c r="G12" s="14"/>
      <c r="H12" s="18"/>
      <c r="I12" s="19"/>
      <c r="J12" s="22">
        <f>C12*H12</f>
        <v>0</v>
      </c>
      <c r="K12" s="23">
        <f>C12*I12</f>
        <v>0</v>
      </c>
    </row>
    <row r="13" spans="1:13" ht="36" customHeight="1" x14ac:dyDescent="0.35">
      <c r="A13" s="24" t="s">
        <v>5</v>
      </c>
      <c r="B13" s="29" t="s">
        <v>84</v>
      </c>
      <c r="C13" s="13">
        <v>100</v>
      </c>
      <c r="D13" s="13" t="s">
        <v>85</v>
      </c>
      <c r="E13" s="15"/>
      <c r="F13" s="15"/>
      <c r="G13" s="14"/>
      <c r="H13" s="18"/>
      <c r="I13" s="19"/>
      <c r="J13" s="22">
        <f t="shared" ref="J13:J58" si="0">C13*H13</f>
        <v>0</v>
      </c>
      <c r="K13" s="23">
        <f t="shared" ref="K13:K58" si="1">C13*I13</f>
        <v>0</v>
      </c>
    </row>
    <row r="14" spans="1:13" ht="36" customHeight="1" x14ac:dyDescent="0.35">
      <c r="A14" s="24" t="s">
        <v>6</v>
      </c>
      <c r="B14" s="29" t="s">
        <v>110</v>
      </c>
      <c r="C14" s="13">
        <v>50</v>
      </c>
      <c r="D14" s="13" t="s">
        <v>103</v>
      </c>
      <c r="E14" s="15"/>
      <c r="F14" s="15"/>
      <c r="G14" s="14"/>
      <c r="H14" s="18"/>
      <c r="I14" s="19"/>
      <c r="J14" s="22">
        <f t="shared" si="0"/>
        <v>0</v>
      </c>
      <c r="K14" s="23">
        <f t="shared" si="1"/>
        <v>0</v>
      </c>
    </row>
    <row r="15" spans="1:13" ht="36" customHeight="1" x14ac:dyDescent="0.35">
      <c r="A15" s="24" t="s">
        <v>57</v>
      </c>
      <c r="B15" s="29" t="s">
        <v>86</v>
      </c>
      <c r="C15" s="45">
        <v>100</v>
      </c>
      <c r="D15" s="45" t="s">
        <v>85</v>
      </c>
      <c r="E15" s="15"/>
      <c r="F15" s="15"/>
      <c r="G15" s="15"/>
      <c r="H15" s="20"/>
      <c r="I15" s="21"/>
      <c r="J15" s="22">
        <f t="shared" si="0"/>
        <v>0</v>
      </c>
      <c r="K15" s="23">
        <f t="shared" si="1"/>
        <v>0</v>
      </c>
    </row>
    <row r="16" spans="1:13" ht="36" customHeight="1" x14ac:dyDescent="0.35">
      <c r="A16" s="24" t="s">
        <v>58</v>
      </c>
      <c r="B16" s="29" t="s">
        <v>107</v>
      </c>
      <c r="C16" s="45">
        <v>25</v>
      </c>
      <c r="D16" s="45" t="s">
        <v>103</v>
      </c>
      <c r="E16" s="15"/>
      <c r="F16" s="15"/>
      <c r="G16" s="15"/>
      <c r="H16" s="20"/>
      <c r="I16" s="21"/>
      <c r="J16" s="22">
        <f t="shared" si="0"/>
        <v>0</v>
      </c>
      <c r="K16" s="23">
        <f t="shared" si="1"/>
        <v>0</v>
      </c>
    </row>
    <row r="17" spans="1:11" ht="36" customHeight="1" x14ac:dyDescent="0.35">
      <c r="A17" s="24" t="s">
        <v>59</v>
      </c>
      <c r="B17" s="29" t="s">
        <v>111</v>
      </c>
      <c r="C17" s="13">
        <v>100</v>
      </c>
      <c r="D17" s="13" t="s">
        <v>7</v>
      </c>
      <c r="E17" s="15"/>
      <c r="F17" s="15"/>
      <c r="G17" s="15"/>
      <c r="H17" s="20"/>
      <c r="I17" s="21"/>
      <c r="J17" s="22">
        <f t="shared" si="0"/>
        <v>0</v>
      </c>
      <c r="K17" s="23">
        <f t="shared" si="1"/>
        <v>0</v>
      </c>
    </row>
    <row r="18" spans="1:11" ht="36" customHeight="1" x14ac:dyDescent="0.35">
      <c r="A18" s="24" t="s">
        <v>8</v>
      </c>
      <c r="B18" s="28" t="s">
        <v>87</v>
      </c>
      <c r="C18" s="13">
        <v>100</v>
      </c>
      <c r="D18" s="13" t="s">
        <v>7</v>
      </c>
      <c r="E18" s="15"/>
      <c r="F18" s="15"/>
      <c r="G18" s="15"/>
      <c r="H18" s="20"/>
      <c r="I18" s="21"/>
      <c r="J18" s="22">
        <f t="shared" si="0"/>
        <v>0</v>
      </c>
      <c r="K18" s="23">
        <f t="shared" si="1"/>
        <v>0</v>
      </c>
    </row>
    <row r="19" spans="1:11" ht="36" customHeight="1" x14ac:dyDescent="0.35">
      <c r="A19" s="24" t="s">
        <v>9</v>
      </c>
      <c r="B19" s="28" t="s">
        <v>72</v>
      </c>
      <c r="C19" s="13">
        <v>10</v>
      </c>
      <c r="D19" s="13" t="s">
        <v>7</v>
      </c>
      <c r="E19" s="15"/>
      <c r="F19" s="15"/>
      <c r="G19" s="15"/>
      <c r="H19" s="20"/>
      <c r="I19" s="21"/>
      <c r="J19" s="22">
        <f t="shared" si="0"/>
        <v>0</v>
      </c>
      <c r="K19" s="23">
        <f t="shared" si="1"/>
        <v>0</v>
      </c>
    </row>
    <row r="20" spans="1:11" ht="36" customHeight="1" x14ac:dyDescent="0.35">
      <c r="A20" s="24" t="s">
        <v>10</v>
      </c>
      <c r="B20" s="28" t="s">
        <v>90</v>
      </c>
      <c r="C20" s="13">
        <v>200</v>
      </c>
      <c r="D20" s="13" t="s">
        <v>7</v>
      </c>
      <c r="E20" s="15"/>
      <c r="F20" s="15"/>
      <c r="G20" s="15"/>
      <c r="H20" s="20"/>
      <c r="I20" s="21"/>
      <c r="J20" s="22">
        <f t="shared" si="0"/>
        <v>0</v>
      </c>
      <c r="K20" s="23">
        <f t="shared" si="1"/>
        <v>0</v>
      </c>
    </row>
    <row r="21" spans="1:11" ht="36" customHeight="1" x14ac:dyDescent="0.35">
      <c r="A21" s="24" t="s">
        <v>11</v>
      </c>
      <c r="B21" s="28" t="s">
        <v>40</v>
      </c>
      <c r="C21" s="13">
        <v>100</v>
      </c>
      <c r="D21" s="13" t="s">
        <v>4</v>
      </c>
      <c r="E21" s="15"/>
      <c r="F21" s="15"/>
      <c r="G21" s="15"/>
      <c r="H21" s="20"/>
      <c r="I21" s="21"/>
      <c r="J21" s="22">
        <f t="shared" si="0"/>
        <v>0</v>
      </c>
      <c r="K21" s="23">
        <f t="shared" si="1"/>
        <v>0</v>
      </c>
    </row>
    <row r="22" spans="1:11" ht="36" customHeight="1" x14ac:dyDescent="0.35">
      <c r="A22" s="24" t="s">
        <v>53</v>
      </c>
      <c r="B22" s="29" t="s">
        <v>52</v>
      </c>
      <c r="C22" s="13">
        <v>500</v>
      </c>
      <c r="D22" s="13" t="s">
        <v>7</v>
      </c>
      <c r="E22" s="15"/>
      <c r="F22" s="15"/>
      <c r="G22" s="15"/>
      <c r="H22" s="20"/>
      <c r="I22" s="21"/>
      <c r="J22" s="22">
        <f t="shared" si="0"/>
        <v>0</v>
      </c>
      <c r="K22" s="23">
        <f t="shared" si="1"/>
        <v>0</v>
      </c>
    </row>
    <row r="23" spans="1:11" ht="36" customHeight="1" x14ac:dyDescent="0.35">
      <c r="A23" s="24" t="s">
        <v>60</v>
      </c>
      <c r="B23" s="28" t="s">
        <v>42</v>
      </c>
      <c r="C23" s="13">
        <v>50</v>
      </c>
      <c r="D23" s="13" t="s">
        <v>7</v>
      </c>
      <c r="E23" s="15"/>
      <c r="F23" s="15"/>
      <c r="G23" s="15"/>
      <c r="H23" s="20"/>
      <c r="I23" s="21"/>
      <c r="J23" s="22">
        <f t="shared" si="0"/>
        <v>0</v>
      </c>
      <c r="K23" s="23">
        <f t="shared" si="1"/>
        <v>0</v>
      </c>
    </row>
    <row r="24" spans="1:11" ht="36" customHeight="1" x14ac:dyDescent="0.35">
      <c r="A24" s="24" t="s">
        <v>12</v>
      </c>
      <c r="B24" s="29" t="s">
        <v>88</v>
      </c>
      <c r="C24" s="13">
        <v>50</v>
      </c>
      <c r="D24" s="13" t="s">
        <v>13</v>
      </c>
      <c r="E24" s="15"/>
      <c r="F24" s="15"/>
      <c r="G24" s="15"/>
      <c r="H24" s="20"/>
      <c r="I24" s="21"/>
      <c r="J24" s="22">
        <f t="shared" si="0"/>
        <v>0</v>
      </c>
      <c r="K24" s="23">
        <f t="shared" si="1"/>
        <v>0</v>
      </c>
    </row>
    <row r="25" spans="1:11" ht="36" customHeight="1" x14ac:dyDescent="0.35">
      <c r="A25" s="24" t="s">
        <v>61</v>
      </c>
      <c r="B25" s="32" t="s">
        <v>51</v>
      </c>
      <c r="C25" s="13">
        <v>10</v>
      </c>
      <c r="D25" s="13" t="s">
        <v>13</v>
      </c>
      <c r="E25" s="15"/>
      <c r="F25" s="15"/>
      <c r="G25" s="15"/>
      <c r="H25" s="20"/>
      <c r="I25" s="21"/>
      <c r="J25" s="22">
        <f t="shared" si="0"/>
        <v>0</v>
      </c>
      <c r="K25" s="23">
        <f t="shared" si="1"/>
        <v>0</v>
      </c>
    </row>
    <row r="26" spans="1:11" ht="36" customHeight="1" x14ac:dyDescent="0.35">
      <c r="A26" s="24" t="s">
        <v>14</v>
      </c>
      <c r="B26" s="30" t="s">
        <v>89</v>
      </c>
      <c r="C26" s="13">
        <v>100</v>
      </c>
      <c r="D26" s="13" t="s">
        <v>13</v>
      </c>
      <c r="E26" s="15"/>
      <c r="F26" s="15"/>
      <c r="G26" s="15"/>
      <c r="H26" s="20"/>
      <c r="I26" s="21"/>
      <c r="J26" s="22">
        <f t="shared" si="0"/>
        <v>0</v>
      </c>
      <c r="K26" s="23">
        <f t="shared" si="1"/>
        <v>0</v>
      </c>
    </row>
    <row r="27" spans="1:11" ht="36" customHeight="1" x14ac:dyDescent="0.35">
      <c r="A27" s="24" t="s">
        <v>15</v>
      </c>
      <c r="B27" s="30" t="s">
        <v>73</v>
      </c>
      <c r="C27" s="13">
        <v>50</v>
      </c>
      <c r="D27" s="13" t="s">
        <v>13</v>
      </c>
      <c r="E27" s="15"/>
      <c r="F27" s="15"/>
      <c r="G27" s="15"/>
      <c r="H27" s="20"/>
      <c r="I27" s="21"/>
      <c r="J27" s="22">
        <f t="shared" si="0"/>
        <v>0</v>
      </c>
      <c r="K27" s="23">
        <f t="shared" si="1"/>
        <v>0</v>
      </c>
    </row>
    <row r="28" spans="1:11" ht="36" customHeight="1" x14ac:dyDescent="0.35">
      <c r="A28" s="24" t="s">
        <v>16</v>
      </c>
      <c r="B28" s="29" t="s">
        <v>102</v>
      </c>
      <c r="C28" s="13">
        <v>30</v>
      </c>
      <c r="D28" s="13" t="s">
        <v>7</v>
      </c>
      <c r="E28" s="15"/>
      <c r="F28" s="15"/>
      <c r="G28" s="15"/>
      <c r="H28" s="20"/>
      <c r="I28" s="21"/>
      <c r="J28" s="22">
        <f t="shared" si="0"/>
        <v>0</v>
      </c>
      <c r="K28" s="23">
        <f t="shared" si="1"/>
        <v>0</v>
      </c>
    </row>
    <row r="29" spans="1:11" ht="36" customHeight="1" x14ac:dyDescent="0.35">
      <c r="A29" s="24" t="s">
        <v>17</v>
      </c>
      <c r="B29" s="28" t="s">
        <v>74</v>
      </c>
      <c r="C29" s="13">
        <v>5</v>
      </c>
      <c r="D29" s="13" t="s">
        <v>13</v>
      </c>
      <c r="E29" s="15"/>
      <c r="F29" s="15"/>
      <c r="G29" s="15"/>
      <c r="H29" s="20"/>
      <c r="I29" s="21"/>
      <c r="J29" s="22">
        <f t="shared" si="0"/>
        <v>0</v>
      </c>
      <c r="K29" s="23">
        <f t="shared" si="1"/>
        <v>0</v>
      </c>
    </row>
    <row r="30" spans="1:11" ht="36" customHeight="1" x14ac:dyDescent="0.35">
      <c r="A30" s="24" t="s">
        <v>18</v>
      </c>
      <c r="B30" s="29" t="s">
        <v>80</v>
      </c>
      <c r="C30" s="38">
        <v>1000</v>
      </c>
      <c r="D30" s="38" t="s">
        <v>7</v>
      </c>
      <c r="E30" s="15"/>
      <c r="F30" s="15"/>
      <c r="G30" s="15"/>
      <c r="H30" s="20"/>
      <c r="I30" s="21"/>
      <c r="J30" s="22">
        <f t="shared" si="0"/>
        <v>0</v>
      </c>
      <c r="K30" s="23">
        <f t="shared" si="1"/>
        <v>0</v>
      </c>
    </row>
    <row r="31" spans="1:11" ht="36" customHeight="1" x14ac:dyDescent="0.35">
      <c r="A31" s="24" t="s">
        <v>19</v>
      </c>
      <c r="B31" s="29" t="s">
        <v>81</v>
      </c>
      <c r="C31" s="38">
        <v>50</v>
      </c>
      <c r="D31" s="38" t="s">
        <v>7</v>
      </c>
      <c r="E31" s="15"/>
      <c r="F31" s="15"/>
      <c r="G31" s="15"/>
      <c r="H31" s="20"/>
      <c r="I31" s="21"/>
      <c r="J31" s="22">
        <f t="shared" si="0"/>
        <v>0</v>
      </c>
      <c r="K31" s="23">
        <f t="shared" si="1"/>
        <v>0</v>
      </c>
    </row>
    <row r="32" spans="1:11" ht="36" customHeight="1" x14ac:dyDescent="0.35">
      <c r="A32" s="24" t="s">
        <v>20</v>
      </c>
      <c r="B32" s="43" t="s">
        <v>91</v>
      </c>
      <c r="C32" s="45">
        <v>750</v>
      </c>
      <c r="D32" s="45" t="s">
        <v>103</v>
      </c>
      <c r="E32" s="15"/>
      <c r="F32" s="15"/>
      <c r="G32" s="15"/>
      <c r="H32" s="20"/>
      <c r="I32" s="21"/>
      <c r="J32" s="22">
        <f t="shared" si="0"/>
        <v>0</v>
      </c>
      <c r="K32" s="23">
        <f t="shared" si="1"/>
        <v>0</v>
      </c>
    </row>
    <row r="33" spans="1:11" ht="45.75" customHeight="1" x14ac:dyDescent="0.35">
      <c r="A33" s="24" t="s">
        <v>21</v>
      </c>
      <c r="B33" s="29" t="s">
        <v>92</v>
      </c>
      <c r="C33" s="13">
        <v>200</v>
      </c>
      <c r="D33" s="13" t="s">
        <v>103</v>
      </c>
      <c r="E33" s="15"/>
      <c r="F33" s="15"/>
      <c r="G33" s="15"/>
      <c r="H33" s="20"/>
      <c r="I33" s="21"/>
      <c r="J33" s="22">
        <f t="shared" si="0"/>
        <v>0</v>
      </c>
      <c r="K33" s="23">
        <f t="shared" si="1"/>
        <v>0</v>
      </c>
    </row>
    <row r="34" spans="1:11" s="42" customFormat="1" ht="36" customHeight="1" x14ac:dyDescent="0.35">
      <c r="A34" s="24" t="s">
        <v>22</v>
      </c>
      <c r="B34" s="29" t="s">
        <v>78</v>
      </c>
      <c r="C34" s="38">
        <v>100</v>
      </c>
      <c r="D34" s="38" t="s">
        <v>7</v>
      </c>
      <c r="E34" s="39"/>
      <c r="F34" s="39"/>
      <c r="G34" s="39"/>
      <c r="H34" s="40"/>
      <c r="I34" s="41"/>
      <c r="J34" s="22">
        <f t="shared" si="0"/>
        <v>0</v>
      </c>
      <c r="K34" s="23">
        <f t="shared" si="1"/>
        <v>0</v>
      </c>
    </row>
    <row r="35" spans="1:11" s="42" customFormat="1" ht="36" customHeight="1" x14ac:dyDescent="0.35">
      <c r="A35" s="24" t="s">
        <v>23</v>
      </c>
      <c r="B35" s="29" t="s">
        <v>93</v>
      </c>
      <c r="C35" s="13">
        <v>500</v>
      </c>
      <c r="D35" s="13" t="s">
        <v>7</v>
      </c>
      <c r="E35" s="39"/>
      <c r="F35" s="39"/>
      <c r="G35" s="39"/>
      <c r="H35" s="40"/>
      <c r="I35" s="41"/>
      <c r="J35" s="22">
        <f t="shared" si="0"/>
        <v>0</v>
      </c>
      <c r="K35" s="23">
        <f t="shared" si="1"/>
        <v>0</v>
      </c>
    </row>
    <row r="36" spans="1:11" s="42" customFormat="1" ht="36" customHeight="1" x14ac:dyDescent="0.35">
      <c r="A36" s="24" t="s">
        <v>62</v>
      </c>
      <c r="B36" s="28" t="s">
        <v>113</v>
      </c>
      <c r="C36" s="38">
        <v>200</v>
      </c>
      <c r="D36" s="38" t="s">
        <v>7</v>
      </c>
      <c r="E36" s="39"/>
      <c r="F36" s="39"/>
      <c r="G36" s="39"/>
      <c r="H36" s="40"/>
      <c r="I36" s="41"/>
      <c r="J36" s="22">
        <f t="shared" si="0"/>
        <v>0</v>
      </c>
      <c r="K36" s="23">
        <f t="shared" si="1"/>
        <v>0</v>
      </c>
    </row>
    <row r="37" spans="1:11" s="42" customFormat="1" ht="36" customHeight="1" x14ac:dyDescent="0.35">
      <c r="A37" s="24" t="s">
        <v>24</v>
      </c>
      <c r="B37" s="28" t="s">
        <v>114</v>
      </c>
      <c r="C37" s="46">
        <v>1000</v>
      </c>
      <c r="D37" s="46" t="s">
        <v>7</v>
      </c>
      <c r="E37" s="39"/>
      <c r="F37" s="39"/>
      <c r="G37" s="39"/>
      <c r="H37" s="40"/>
      <c r="I37" s="41"/>
      <c r="J37" s="22">
        <f t="shared" si="0"/>
        <v>0</v>
      </c>
      <c r="K37" s="23">
        <f t="shared" si="1"/>
        <v>0</v>
      </c>
    </row>
    <row r="38" spans="1:11" s="42" customFormat="1" ht="36" customHeight="1" x14ac:dyDescent="0.35">
      <c r="A38" s="24" t="s">
        <v>25</v>
      </c>
      <c r="B38" s="29" t="s">
        <v>94</v>
      </c>
      <c r="C38" s="38">
        <v>900</v>
      </c>
      <c r="D38" s="38" t="s">
        <v>7</v>
      </c>
      <c r="E38" s="39"/>
      <c r="F38" s="39"/>
      <c r="G38" s="39"/>
      <c r="H38" s="40"/>
      <c r="I38" s="41"/>
      <c r="J38" s="22">
        <f t="shared" si="0"/>
        <v>0</v>
      </c>
      <c r="K38" s="23">
        <f t="shared" si="1"/>
        <v>0</v>
      </c>
    </row>
    <row r="39" spans="1:11" s="42" customFormat="1" ht="36" customHeight="1" x14ac:dyDescent="0.35">
      <c r="A39" s="24" t="s">
        <v>26</v>
      </c>
      <c r="B39" s="28" t="s">
        <v>68</v>
      </c>
      <c r="C39" s="13">
        <v>20</v>
      </c>
      <c r="D39" s="13" t="s">
        <v>7</v>
      </c>
      <c r="E39" s="39"/>
      <c r="F39" s="39"/>
      <c r="G39" s="39"/>
      <c r="H39" s="40"/>
      <c r="I39" s="41"/>
      <c r="J39" s="22">
        <f t="shared" si="0"/>
        <v>0</v>
      </c>
      <c r="K39" s="23">
        <f t="shared" si="1"/>
        <v>0</v>
      </c>
    </row>
    <row r="40" spans="1:11" ht="36" customHeight="1" x14ac:dyDescent="0.35">
      <c r="A40" s="24" t="s">
        <v>27</v>
      </c>
      <c r="B40" s="28" t="s">
        <v>75</v>
      </c>
      <c r="C40" s="13">
        <v>8</v>
      </c>
      <c r="D40" s="13" t="s">
        <v>7</v>
      </c>
      <c r="E40" s="15"/>
      <c r="F40" s="15"/>
      <c r="G40" s="15"/>
      <c r="H40" s="20"/>
      <c r="I40" s="21"/>
      <c r="J40" s="22">
        <f t="shared" si="0"/>
        <v>0</v>
      </c>
      <c r="K40" s="23">
        <f t="shared" si="1"/>
        <v>0</v>
      </c>
    </row>
    <row r="41" spans="1:11" ht="36" customHeight="1" x14ac:dyDescent="0.35">
      <c r="A41" s="24" t="s">
        <v>28</v>
      </c>
      <c r="B41" s="28" t="s">
        <v>41</v>
      </c>
      <c r="C41" s="13">
        <v>300</v>
      </c>
      <c r="D41" s="13" t="s">
        <v>7</v>
      </c>
      <c r="E41" s="15"/>
      <c r="F41" s="15"/>
      <c r="G41" s="15"/>
      <c r="H41" s="20"/>
      <c r="I41" s="21"/>
      <c r="J41" s="22">
        <f t="shared" si="0"/>
        <v>0</v>
      </c>
      <c r="K41" s="23">
        <f t="shared" si="1"/>
        <v>0</v>
      </c>
    </row>
    <row r="42" spans="1:11" s="42" customFormat="1" ht="36" customHeight="1" x14ac:dyDescent="0.35">
      <c r="A42" s="24" t="s">
        <v>29</v>
      </c>
      <c r="B42" s="44" t="s">
        <v>104</v>
      </c>
      <c r="C42" s="46">
        <v>20</v>
      </c>
      <c r="D42" s="46" t="s">
        <v>7</v>
      </c>
      <c r="E42" s="39"/>
      <c r="F42" s="39"/>
      <c r="G42" s="39"/>
      <c r="H42" s="40"/>
      <c r="I42" s="41"/>
      <c r="J42" s="22">
        <f t="shared" si="0"/>
        <v>0</v>
      </c>
      <c r="K42" s="23">
        <f t="shared" si="1"/>
        <v>0</v>
      </c>
    </row>
    <row r="43" spans="1:11" s="42" customFormat="1" ht="45" customHeight="1" x14ac:dyDescent="0.35">
      <c r="A43" s="24" t="s">
        <v>30</v>
      </c>
      <c r="B43" s="44" t="s">
        <v>95</v>
      </c>
      <c r="C43" s="46">
        <v>20</v>
      </c>
      <c r="D43" s="46" t="s">
        <v>7</v>
      </c>
      <c r="E43" s="39"/>
      <c r="F43" s="39"/>
      <c r="G43" s="39"/>
      <c r="H43" s="40"/>
      <c r="I43" s="41"/>
      <c r="J43" s="22">
        <f t="shared" si="0"/>
        <v>0</v>
      </c>
      <c r="K43" s="23">
        <f t="shared" si="1"/>
        <v>0</v>
      </c>
    </row>
    <row r="44" spans="1:11" s="42" customFormat="1" ht="37.5" customHeight="1" x14ac:dyDescent="0.35">
      <c r="A44" s="24" t="s">
        <v>31</v>
      </c>
      <c r="B44" s="44" t="s">
        <v>96</v>
      </c>
      <c r="C44" s="46">
        <v>20</v>
      </c>
      <c r="D44" s="46" t="s">
        <v>7</v>
      </c>
      <c r="E44" s="39"/>
      <c r="F44" s="39"/>
      <c r="G44" s="39"/>
      <c r="H44" s="40"/>
      <c r="I44" s="41"/>
      <c r="J44" s="22">
        <f t="shared" si="0"/>
        <v>0</v>
      </c>
      <c r="K44" s="23">
        <f t="shared" si="1"/>
        <v>0</v>
      </c>
    </row>
    <row r="45" spans="1:11" s="42" customFormat="1" ht="34.5" customHeight="1" x14ac:dyDescent="0.35">
      <c r="A45" s="24" t="s">
        <v>32</v>
      </c>
      <c r="B45" s="28" t="s">
        <v>97</v>
      </c>
      <c r="C45" s="38">
        <v>50</v>
      </c>
      <c r="D45" s="38" t="s">
        <v>13</v>
      </c>
      <c r="E45" s="39"/>
      <c r="F45" s="39"/>
      <c r="G45" s="39"/>
      <c r="H45" s="40"/>
      <c r="I45" s="41"/>
      <c r="J45" s="22">
        <f t="shared" si="0"/>
        <v>0</v>
      </c>
      <c r="K45" s="23">
        <f t="shared" si="1"/>
        <v>0</v>
      </c>
    </row>
    <row r="46" spans="1:11" ht="42.75" customHeight="1" x14ac:dyDescent="0.35">
      <c r="A46" s="24" t="s">
        <v>33</v>
      </c>
      <c r="B46" s="28" t="s">
        <v>98</v>
      </c>
      <c r="C46" s="13">
        <v>250</v>
      </c>
      <c r="D46" s="13" t="s">
        <v>7</v>
      </c>
      <c r="E46" s="15"/>
      <c r="F46" s="15"/>
      <c r="G46" s="15"/>
      <c r="H46" s="20"/>
      <c r="I46" s="21"/>
      <c r="J46" s="22">
        <f t="shared" si="0"/>
        <v>0</v>
      </c>
      <c r="K46" s="23">
        <f t="shared" si="1"/>
        <v>0</v>
      </c>
    </row>
    <row r="47" spans="1:11" ht="36" customHeight="1" x14ac:dyDescent="0.35">
      <c r="A47" s="24" t="s">
        <v>34</v>
      </c>
      <c r="B47" s="33" t="s">
        <v>99</v>
      </c>
      <c r="C47" s="13">
        <v>500</v>
      </c>
      <c r="D47" s="13" t="s">
        <v>7</v>
      </c>
      <c r="E47" s="15"/>
      <c r="F47" s="15"/>
      <c r="G47" s="15"/>
      <c r="H47" s="20"/>
      <c r="I47" s="21"/>
      <c r="J47" s="22">
        <f t="shared" si="0"/>
        <v>0</v>
      </c>
      <c r="K47" s="23">
        <f t="shared" si="1"/>
        <v>0</v>
      </c>
    </row>
    <row r="48" spans="1:11" ht="36" customHeight="1" x14ac:dyDescent="0.35">
      <c r="A48" s="24" t="s">
        <v>35</v>
      </c>
      <c r="B48" s="43" t="s">
        <v>100</v>
      </c>
      <c r="C48" s="45">
        <v>100</v>
      </c>
      <c r="D48" s="45" t="s">
        <v>7</v>
      </c>
      <c r="E48" s="15"/>
      <c r="F48" s="15"/>
      <c r="G48" s="15"/>
      <c r="H48" s="20"/>
      <c r="I48" s="21"/>
      <c r="J48" s="22">
        <f t="shared" si="0"/>
        <v>0</v>
      </c>
      <c r="K48" s="23">
        <f t="shared" si="1"/>
        <v>0</v>
      </c>
    </row>
    <row r="49" spans="1:11" ht="36" customHeight="1" x14ac:dyDescent="0.35">
      <c r="A49" s="24" t="s">
        <v>36</v>
      </c>
      <c r="B49" s="33" t="s">
        <v>101</v>
      </c>
      <c r="C49" s="13">
        <v>300</v>
      </c>
      <c r="D49" s="13" t="s">
        <v>7</v>
      </c>
      <c r="E49" s="15"/>
      <c r="F49" s="15"/>
      <c r="G49" s="15"/>
      <c r="H49" s="20"/>
      <c r="I49" s="21"/>
      <c r="J49" s="22">
        <f t="shared" si="0"/>
        <v>0</v>
      </c>
      <c r="K49" s="23">
        <f t="shared" si="1"/>
        <v>0</v>
      </c>
    </row>
    <row r="50" spans="1:11" ht="36" customHeight="1" x14ac:dyDescent="0.35">
      <c r="A50" s="24" t="s">
        <v>37</v>
      </c>
      <c r="B50" s="33" t="s">
        <v>43</v>
      </c>
      <c r="C50" s="13">
        <v>25</v>
      </c>
      <c r="D50" s="13" t="s">
        <v>7</v>
      </c>
      <c r="E50" s="15"/>
      <c r="F50" s="15"/>
      <c r="G50" s="15"/>
      <c r="H50" s="20"/>
      <c r="I50" s="21"/>
      <c r="J50" s="22">
        <f t="shared" si="0"/>
        <v>0</v>
      </c>
      <c r="K50" s="23">
        <f t="shared" si="1"/>
        <v>0</v>
      </c>
    </row>
    <row r="51" spans="1:11" ht="36" customHeight="1" x14ac:dyDescent="0.35">
      <c r="A51" s="24" t="s">
        <v>39</v>
      </c>
      <c r="B51" s="29" t="s">
        <v>54</v>
      </c>
      <c r="C51" s="13">
        <v>300</v>
      </c>
      <c r="D51" s="13" t="s">
        <v>7</v>
      </c>
      <c r="E51" s="15"/>
      <c r="F51" s="15"/>
      <c r="G51" s="15"/>
      <c r="H51" s="20"/>
      <c r="I51" s="21"/>
      <c r="J51" s="22">
        <f t="shared" si="0"/>
        <v>0</v>
      </c>
      <c r="K51" s="23">
        <f t="shared" si="1"/>
        <v>0</v>
      </c>
    </row>
    <row r="52" spans="1:11" ht="36" customHeight="1" x14ac:dyDescent="0.35">
      <c r="A52" s="24" t="s">
        <v>63</v>
      </c>
      <c r="B52" s="29" t="s">
        <v>55</v>
      </c>
      <c r="C52" s="13">
        <v>20</v>
      </c>
      <c r="D52" s="13" t="s">
        <v>4</v>
      </c>
      <c r="E52" s="15"/>
      <c r="F52" s="15"/>
      <c r="G52" s="15"/>
      <c r="H52" s="20"/>
      <c r="I52" s="21"/>
      <c r="J52" s="22">
        <f t="shared" si="0"/>
        <v>0</v>
      </c>
      <c r="K52" s="23">
        <f t="shared" si="1"/>
        <v>0</v>
      </c>
    </row>
    <row r="53" spans="1:11" ht="36" customHeight="1" x14ac:dyDescent="0.35">
      <c r="A53" s="24" t="s">
        <v>64</v>
      </c>
      <c r="B53" s="29" t="s">
        <v>56</v>
      </c>
      <c r="C53" s="13">
        <v>10</v>
      </c>
      <c r="D53" s="13" t="s">
        <v>7</v>
      </c>
      <c r="E53" s="15"/>
      <c r="F53" s="15"/>
      <c r="G53" s="15"/>
      <c r="H53" s="20"/>
      <c r="I53" s="21"/>
      <c r="J53" s="22">
        <f t="shared" si="0"/>
        <v>0</v>
      </c>
      <c r="K53" s="23">
        <f t="shared" si="1"/>
        <v>0</v>
      </c>
    </row>
    <row r="54" spans="1:11" ht="36" customHeight="1" x14ac:dyDescent="0.35">
      <c r="A54" s="24" t="s">
        <v>65</v>
      </c>
      <c r="B54" s="29" t="s">
        <v>82</v>
      </c>
      <c r="C54" s="13">
        <v>20</v>
      </c>
      <c r="D54" s="13" t="s">
        <v>7</v>
      </c>
      <c r="E54" s="15"/>
      <c r="F54" s="15"/>
      <c r="G54" s="15"/>
      <c r="H54" s="20"/>
      <c r="I54" s="21"/>
      <c r="J54" s="22">
        <f t="shared" si="0"/>
        <v>0</v>
      </c>
      <c r="K54" s="23">
        <f t="shared" si="1"/>
        <v>0</v>
      </c>
    </row>
    <row r="55" spans="1:11" ht="36" customHeight="1" x14ac:dyDescent="0.35">
      <c r="A55" s="24" t="s">
        <v>66</v>
      </c>
      <c r="B55" s="29" t="s">
        <v>83</v>
      </c>
      <c r="C55" s="13">
        <v>20</v>
      </c>
      <c r="D55" s="13" t="s">
        <v>7</v>
      </c>
      <c r="E55" s="15"/>
      <c r="F55" s="15"/>
      <c r="G55" s="15"/>
      <c r="H55" s="20"/>
      <c r="I55" s="21"/>
      <c r="J55" s="22">
        <f t="shared" si="0"/>
        <v>0</v>
      </c>
      <c r="K55" s="23">
        <f t="shared" si="1"/>
        <v>0</v>
      </c>
    </row>
    <row r="56" spans="1:11" ht="36" customHeight="1" x14ac:dyDescent="0.35">
      <c r="A56" s="24" t="s">
        <v>67</v>
      </c>
      <c r="B56" s="29" t="s">
        <v>105</v>
      </c>
      <c r="C56" s="47">
        <v>10</v>
      </c>
      <c r="D56" s="47" t="s">
        <v>85</v>
      </c>
      <c r="E56" s="15"/>
      <c r="F56" s="15"/>
      <c r="G56" s="15"/>
      <c r="H56" s="20"/>
      <c r="I56" s="21"/>
      <c r="J56" s="22">
        <f t="shared" si="0"/>
        <v>0</v>
      </c>
      <c r="K56" s="23">
        <f t="shared" si="1"/>
        <v>0</v>
      </c>
    </row>
    <row r="57" spans="1:11" ht="36" customHeight="1" x14ac:dyDescent="0.35">
      <c r="A57" s="24" t="s">
        <v>108</v>
      </c>
      <c r="B57" s="29" t="s">
        <v>109</v>
      </c>
      <c r="C57" s="47">
        <v>20</v>
      </c>
      <c r="D57" s="47" t="s">
        <v>85</v>
      </c>
      <c r="E57" s="15"/>
      <c r="F57" s="15"/>
      <c r="G57" s="15"/>
      <c r="H57" s="20"/>
      <c r="I57" s="21"/>
      <c r="J57" s="22">
        <f t="shared" si="0"/>
        <v>0</v>
      </c>
      <c r="K57" s="23">
        <f t="shared" si="1"/>
        <v>0</v>
      </c>
    </row>
    <row r="58" spans="1:11" ht="36" customHeight="1" thickBot="1" x14ac:dyDescent="0.4">
      <c r="A58" s="24" t="s">
        <v>112</v>
      </c>
      <c r="B58" s="33" t="s">
        <v>106</v>
      </c>
      <c r="C58" s="13">
        <v>10</v>
      </c>
      <c r="D58" s="13" t="s">
        <v>85</v>
      </c>
      <c r="E58" s="15"/>
      <c r="F58" s="15"/>
      <c r="G58" s="15"/>
      <c r="H58" s="20"/>
      <c r="I58" s="21"/>
      <c r="J58" s="22">
        <f t="shared" si="0"/>
        <v>0</v>
      </c>
      <c r="K58" s="23">
        <f t="shared" si="1"/>
        <v>0</v>
      </c>
    </row>
    <row r="59" spans="1:11" ht="29.5" thickBot="1" x14ac:dyDescent="0.4">
      <c r="A59" s="6"/>
      <c r="B59" s="6"/>
      <c r="C59" s="6"/>
      <c r="D59" s="6"/>
      <c r="E59" s="6"/>
      <c r="F59" s="37"/>
      <c r="G59" s="6"/>
      <c r="H59" s="6"/>
      <c r="I59" s="7" t="s">
        <v>38</v>
      </c>
      <c r="J59" s="26">
        <f>SUM(J12:J58)</f>
        <v>0</v>
      </c>
      <c r="K59" s="27">
        <f>SUM(K12:K58)</f>
        <v>0</v>
      </c>
    </row>
    <row r="60" spans="1:11" x14ac:dyDescent="0.35">
      <c r="A60" s="3"/>
    </row>
    <row r="61" spans="1:11" x14ac:dyDescent="0.35">
      <c r="A61" s="3"/>
    </row>
    <row r="62" spans="1:11" x14ac:dyDescent="0.35">
      <c r="A62" s="3"/>
    </row>
    <row r="63" spans="1:11" x14ac:dyDescent="0.35">
      <c r="A63" s="3"/>
    </row>
    <row r="64" spans="1:11" x14ac:dyDescent="0.35">
      <c r="A64" s="3"/>
      <c r="B64" s="3"/>
    </row>
    <row r="66" spans="1:2" x14ac:dyDescent="0.35">
      <c r="A66" s="3"/>
    </row>
    <row r="68" spans="1:2" x14ac:dyDescent="0.35">
      <c r="A68" s="3"/>
      <c r="B68" s="3"/>
    </row>
    <row r="69" spans="1:2" x14ac:dyDescent="0.35">
      <c r="A69" s="3"/>
    </row>
    <row r="70" spans="1:2" x14ac:dyDescent="0.35">
      <c r="A70" s="3"/>
    </row>
    <row r="71" spans="1:2" x14ac:dyDescent="0.35">
      <c r="A71" s="3"/>
    </row>
    <row r="73" spans="1:2" x14ac:dyDescent="0.35">
      <c r="A73" s="5"/>
    </row>
  </sheetData>
  <phoneticPr fontId="6" type="noConversion"/>
  <pageMargins left="0.7" right="0.7" top="0.75" bottom="0.75" header="0.3" footer="0.3"/>
  <pageSetup paperSize="9" orientation="portrait" horizont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Rosanda</cp:lastModifiedBy>
  <dcterms:created xsi:type="dcterms:W3CDTF">2015-04-21T10:29:04Z</dcterms:created>
  <dcterms:modified xsi:type="dcterms:W3CDTF">2021-10-11T05:22:11Z</dcterms:modified>
</cp:coreProperties>
</file>